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<sst xmlns="http://schemas.openxmlformats.org/spreadsheetml/2006/main" count="169" uniqueCount="61">
  <si>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</si>
  <si>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</si>
  <si>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</si>
  <si>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</si>
  <si>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</si>
  <si>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</si>
  <si>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</si>
  <si>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</si>
  <si>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</si>
  <si>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</si>
  <si>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</si>
  <si>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</si>
  <si>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</si>
  <si>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</si>
  <si>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</si>
  <si>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</si>
  <si>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</si>
  <si>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</si>
  <si>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</si>
  <si>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</si>
  <si>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</si>
  <si>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</si>
  <si>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</si>
  <si>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</si>
  <si>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</si>
  <si>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</si>
  <si>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</si>
  <si>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</si>
  <si>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</si>
  <si>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</si>
  <si>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</si>
  <si>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</si>
  <si>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</si>
  <si>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</si>
  <si>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</si>
  <si>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</si>
  <si>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</si>
  <si>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</si>
  <si>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</si>
  <si>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</si>
  <si>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</si>
  <si>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</si>
  <si>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</si>
  <si>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</si>
  <si>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</si>
  <si>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</si>
  <si>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</si>
  <si>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</si>
  <si>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</si>
  <si>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</si>
  <si>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</si>
  <si>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</si>
  <si>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</si>
  <si>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</si>
  <si>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</si>
  <si>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</si>
  <si>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</si>
  <si>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</si>
  <si>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сентябрь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</si>
  <si>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сентябрь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</si>
  <si>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сентябрь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</si>
</sst>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G3" t="str">
            <v>Моделирование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3" sqref="G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3824.64</v>
      </c>
      <c r="D10" s="23">
        <f>ROUND(SUM(D11:D14),2)</f>
        <v>4609.1400000000003</v>
      </c>
      <c r="E10" s="23">
        <f>ROUND(SUM(E11:E14),2)</f>
        <v>5533.55</v>
      </c>
      <c r="F10" s="24">
        <f>ROUND(SUM(F11:F14),2)</f>
        <v>6100.33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2422.4499999999998</v>
      </c>
      <c r="D11" s="31">
        <f>$C$11</f>
        <v>2422.4499999999998</v>
      </c>
      <c r="E11" s="31">
        <f>$C$11</f>
        <v>2422.4499999999998</v>
      </c>
      <c r="F11" s="32">
        <f>$C$11</f>
        <v>2422.4499999999998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2.5</v>
      </c>
      <c r="D14" s="45">
        <f t="shared" si="0"/>
        <v>2.5</v>
      </c>
      <c r="E14" s="45">
        <f t="shared" si="0"/>
        <v>2.5</v>
      </c>
      <c r="F14" s="46">
        <f t="shared" si="0"/>
        <v>2.5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2804.54</v>
      </c>
      <c r="D23" s="23">
        <f>ROUND(SUM(D24:D26),2)</f>
        <v>2804.54</v>
      </c>
      <c r="E23" s="23">
        <f>ROUND(SUM(E24:E26),2)</f>
        <v>2804.54</v>
      </c>
      <c r="F23" s="24">
        <f>ROUND(SUM(F24:F26),2)</f>
        <v>2804.54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2422.4499999999998</v>
      </c>
      <c r="D24" s="31">
        <f>$C$11</f>
        <v>2422.4499999999998</v>
      </c>
      <c r="E24" s="31">
        <f>$C$11</f>
        <v>2422.4499999999998</v>
      </c>
      <c r="F24" s="32">
        <f>$C$11</f>
        <v>2422.4499999999998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2.5</v>
      </c>
      <c r="D26" s="45">
        <f t="shared" si="1"/>
        <v>2.5</v>
      </c>
      <c r="E26" s="45">
        <f t="shared" si="1"/>
        <v>2.5</v>
      </c>
      <c r="F26" s="46">
        <f t="shared" si="1"/>
        <v>2.5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5476.71</v>
      </c>
      <c r="D11" s="141">
        <f t="shared" ref="D11:F11" si="0">ROUND(D12+D13+D14+D15,2)</f>
        <v>6261.21</v>
      </c>
      <c r="E11" s="141">
        <f t="shared" si="0"/>
        <v>7185.62</v>
      </c>
      <c r="F11" s="142">
        <f t="shared" si="0"/>
        <v>7752.4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4074.52</v>
      </c>
      <c r="D12" s="131">
        <f>$C$12</f>
        <v>4074.52</v>
      </c>
      <c r="E12" s="131">
        <f>$C$12</f>
        <v>4074.52</v>
      </c>
      <c r="F12" s="132">
        <f>$C$12</f>
        <v>4074.52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2.5</v>
      </c>
      <c r="D15" s="130">
        <f t="shared" si="1"/>
        <v>2.5</v>
      </c>
      <c r="E15" s="130">
        <f t="shared" si="1"/>
        <v>2.5</v>
      </c>
      <c r="F15" s="133">
        <f t="shared" si="1"/>
        <v>2.5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2295.88</v>
      </c>
      <c r="D16" s="143">
        <f t="shared" ref="D16:F16" si="2">ROUND(D17+D18+D19+D20,2)</f>
        <v>3080.38</v>
      </c>
      <c r="E16" s="143">
        <f t="shared" si="2"/>
        <v>4004.79</v>
      </c>
      <c r="F16" s="144">
        <f t="shared" si="2"/>
        <v>4571.57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893.69</v>
      </c>
      <c r="D17" s="131">
        <f>$C$17</f>
        <v>893.69</v>
      </c>
      <c r="E17" s="131">
        <f>$C$17</f>
        <v>893.69</v>
      </c>
      <c r="F17" s="132">
        <f>$C$17</f>
        <v>893.69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2.5</v>
      </c>
      <c r="D20" s="130">
        <f t="shared" si="3"/>
        <v>2.5</v>
      </c>
      <c r="E20" s="130">
        <f t="shared" si="3"/>
        <v>2.5</v>
      </c>
      <c r="F20" s="133">
        <f t="shared" si="3"/>
        <v>2.5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2295.88</v>
      </c>
      <c r="D22" s="141">
        <f t="shared" ref="D22" si="4">ROUND(D23+D24+D25+D26,2)</f>
        <v>3080.38</v>
      </c>
      <c r="E22" s="141">
        <f t="shared" ref="E22" si="5">ROUND(E23+E24+E25+E26,2)</f>
        <v>4004.79</v>
      </c>
      <c r="F22" s="142">
        <f t="shared" ref="F22" si="6">ROUND(F23+F24+F25+F26,2)</f>
        <v>4571.57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893.69</v>
      </c>
      <c r="D23" s="131">
        <f>$C$17</f>
        <v>893.69</v>
      </c>
      <c r="E23" s="131">
        <f>$C$17</f>
        <v>893.69</v>
      </c>
      <c r="F23" s="132">
        <f>$C$17</f>
        <v>893.69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2.5</v>
      </c>
      <c r="D26" s="131">
        <f t="shared" si="7"/>
        <v>2.5</v>
      </c>
      <c r="E26" s="131">
        <f t="shared" si="7"/>
        <v>2.5</v>
      </c>
      <c r="F26" s="132">
        <f t="shared" si="7"/>
        <v>2.5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3972.37</v>
      </c>
      <c r="D27" s="141">
        <f t="shared" ref="D27" si="8">ROUND(D28+D29+D30+D31,2)</f>
        <v>4756.87</v>
      </c>
      <c r="E27" s="141">
        <f t="shared" ref="E27" si="9">ROUND(E28+E29+E30+E31,2)</f>
        <v>5681.28</v>
      </c>
      <c r="F27" s="142">
        <f t="shared" ref="F27" si="10">ROUND(F28+F29+F30+F31,2)</f>
        <v>6248.06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2570.1799999999998</v>
      </c>
      <c r="D28" s="131">
        <f>$C$28</f>
        <v>2570.1799999999998</v>
      </c>
      <c r="E28" s="131">
        <f>$C$28</f>
        <v>2570.1799999999998</v>
      </c>
      <c r="F28" s="132">
        <f>$C$28</f>
        <v>2570.1799999999998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2.5</v>
      </c>
      <c r="D31" s="131">
        <f t="shared" si="11"/>
        <v>2.5</v>
      </c>
      <c r="E31" s="131">
        <f t="shared" si="11"/>
        <v>2.5</v>
      </c>
      <c r="F31" s="132">
        <f t="shared" si="11"/>
        <v>2.5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6787.76</v>
      </c>
      <c r="D32" s="143">
        <f t="shared" ref="D32" si="12">ROUND(D33+D34+D35+D36,2)</f>
        <v>7572.26</v>
      </c>
      <c r="E32" s="143">
        <f t="shared" ref="E32" si="13">ROUND(E33+E34+E35+E36,2)</f>
        <v>8496.67</v>
      </c>
      <c r="F32" s="144">
        <f t="shared" ref="F32" si="14">ROUND(F33+F34+F35+F36,2)</f>
        <v>9063.4500000000007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5385.57</v>
      </c>
      <c r="D33" s="131">
        <f>$C$33</f>
        <v>5385.57</v>
      </c>
      <c r="E33" s="131">
        <f>$C$33</f>
        <v>5385.57</v>
      </c>
      <c r="F33" s="132">
        <f>$C$33</f>
        <v>5385.57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2.5</v>
      </c>
      <c r="D36" s="137">
        <f t="shared" si="15"/>
        <v>2.5</v>
      </c>
      <c r="E36" s="137">
        <f t="shared" si="15"/>
        <v>2.5</v>
      </c>
      <c r="F36" s="138">
        <f t="shared" si="15"/>
        <v>2.5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59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4456.6099999999997</v>
      </c>
      <c r="D46" s="151">
        <f t="shared" ref="D46:F46" si="16">ROUND(D47+D48+D49,2)</f>
        <v>4456.6099999999997</v>
      </c>
      <c r="E46" s="151">
        <f t="shared" si="16"/>
        <v>4456.6099999999997</v>
      </c>
      <c r="F46" s="152">
        <f t="shared" si="16"/>
        <v>4456.6099999999997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4074.52</v>
      </c>
      <c r="D47" s="146">
        <f>$C$12</f>
        <v>4074.52</v>
      </c>
      <c r="E47" s="146">
        <f>$C$12</f>
        <v>4074.52</v>
      </c>
      <c r="F47" s="147">
        <f>$C$12</f>
        <v>4074.52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2.5</v>
      </c>
      <c r="D49" s="146">
        <f t="shared" si="17"/>
        <v>2.5</v>
      </c>
      <c r="E49" s="146">
        <f t="shared" si="17"/>
        <v>2.5</v>
      </c>
      <c r="F49" s="147">
        <f t="shared" si="17"/>
        <v>2.5</v>
      </c>
    </row>
    <row r="50" spans="1:15" ht="25.5">
      <c r="A50" s="87" t="s">
        <v>20</v>
      </c>
      <c r="B50" s="88" t="s">
        <v>21</v>
      </c>
      <c r="C50" s="153">
        <f>ROUND(C51+C52+C53,2)</f>
        <v>1275.78</v>
      </c>
      <c r="D50" s="153">
        <f t="shared" ref="D50" si="18">ROUND(D51+D52+D53,2)</f>
        <v>1275.78</v>
      </c>
      <c r="E50" s="153">
        <f t="shared" ref="E50" si="19">ROUND(E51+E52+E53,2)</f>
        <v>1275.78</v>
      </c>
      <c r="F50" s="154">
        <f t="shared" ref="F50" si="20">ROUND(F51+F52+F53,2)</f>
        <v>1275.78</v>
      </c>
    </row>
    <row r="51" spans="1:15" ht="41.25">
      <c r="A51" s="89"/>
      <c r="B51" s="52" t="s">
        <v>18</v>
      </c>
      <c r="C51" s="145">
        <f>C17</f>
        <v>893.69</v>
      </c>
      <c r="D51" s="146">
        <f>$C$17</f>
        <v>893.69</v>
      </c>
      <c r="E51" s="146">
        <f>$C$17</f>
        <v>893.69</v>
      </c>
      <c r="F51" s="147">
        <f>$C$17</f>
        <v>893.69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2.5</v>
      </c>
      <c r="D53" s="149">
        <f t="shared" si="21"/>
        <v>2.5</v>
      </c>
      <c r="E53" s="149">
        <f t="shared" si="21"/>
        <v>2.5</v>
      </c>
      <c r="F53" s="150">
        <f t="shared" si="21"/>
        <v>2.5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1275.78</v>
      </c>
      <c r="D55" s="151">
        <f t="shared" ref="D55" si="22">ROUND(D56+D57+D58,2)</f>
        <v>1275.78</v>
      </c>
      <c r="E55" s="151">
        <f t="shared" ref="E55" si="23">ROUND(E56+E57+E58,2)</f>
        <v>1275.78</v>
      </c>
      <c r="F55" s="152">
        <f t="shared" ref="F55" si="24">ROUND(F56+F57+F58,2)</f>
        <v>1275.78</v>
      </c>
    </row>
    <row r="56" spans="1:15" ht="41.25">
      <c r="A56" s="89"/>
      <c r="B56" s="52" t="s">
        <v>18</v>
      </c>
      <c r="C56" s="145">
        <f>$C$17</f>
        <v>893.69</v>
      </c>
      <c r="D56" s="146">
        <f>$C$17</f>
        <v>893.69</v>
      </c>
      <c r="E56" s="146">
        <f>$C$17</f>
        <v>893.69</v>
      </c>
      <c r="F56" s="147">
        <f>$C$17</f>
        <v>893.69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2.5</v>
      </c>
      <c r="D58" s="146">
        <f t="shared" si="25"/>
        <v>2.5</v>
      </c>
      <c r="E58" s="146">
        <f t="shared" si="25"/>
        <v>2.5</v>
      </c>
      <c r="F58" s="147">
        <f t="shared" si="25"/>
        <v>2.5</v>
      </c>
    </row>
    <row r="59" spans="1:15" ht="25.5">
      <c r="A59" s="87" t="s">
        <v>23</v>
      </c>
      <c r="B59" s="88" t="s">
        <v>24</v>
      </c>
      <c r="C59" s="151">
        <f>ROUND(C60+C61+C62,2)</f>
        <v>2952.27</v>
      </c>
      <c r="D59" s="151">
        <f t="shared" ref="D59" si="26">ROUND(D60+D61+D62,2)</f>
        <v>2952.27</v>
      </c>
      <c r="E59" s="151">
        <f t="shared" ref="E59" si="27">ROUND(E60+E61+E62,2)</f>
        <v>2952.27</v>
      </c>
      <c r="F59" s="152">
        <f t="shared" ref="F59" si="28">ROUND(F60+F61+F62,2)</f>
        <v>2952.27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2570.1799999999998</v>
      </c>
      <c r="D60" s="146">
        <f>$C$28</f>
        <v>2570.1799999999998</v>
      </c>
      <c r="E60" s="146">
        <f>$C$28</f>
        <v>2570.1799999999998</v>
      </c>
      <c r="F60" s="147">
        <f>$C$28</f>
        <v>2570.1799999999998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2.5</v>
      </c>
      <c r="D62" s="146">
        <f t="shared" si="29"/>
        <v>2.5</v>
      </c>
      <c r="E62" s="146">
        <f t="shared" si="29"/>
        <v>2.5</v>
      </c>
      <c r="F62" s="147">
        <f t="shared" si="29"/>
        <v>2.5</v>
      </c>
    </row>
    <row r="63" spans="1:15" ht="25.5">
      <c r="A63" s="87" t="s">
        <v>25</v>
      </c>
      <c r="B63" s="88" t="s">
        <v>26</v>
      </c>
      <c r="C63" s="153">
        <f>ROUND(C64+C65+C66,2)</f>
        <v>5767.66</v>
      </c>
      <c r="D63" s="153">
        <f t="shared" ref="D63" si="30">ROUND(D64+D65+D66,2)</f>
        <v>5767.66</v>
      </c>
      <c r="E63" s="153">
        <f t="shared" ref="E63" si="31">ROUND(E64+E65+E66,2)</f>
        <v>5767.66</v>
      </c>
      <c r="F63" s="154">
        <f t="shared" ref="F63" si="32">ROUND(F64+F65+F66,2)</f>
        <v>5767.66</v>
      </c>
    </row>
    <row r="64" spans="1:15" ht="41.25">
      <c r="A64" s="87"/>
      <c r="B64" s="52" t="s">
        <v>18</v>
      </c>
      <c r="C64" s="145">
        <f>C33</f>
        <v>5385.57</v>
      </c>
      <c r="D64" s="146">
        <f>$C$33</f>
        <v>5385.57</v>
      </c>
      <c r="E64" s="146">
        <f>$C$33</f>
        <v>5385.57</v>
      </c>
      <c r="F64" s="147">
        <f>$C$33</f>
        <v>5385.57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2.5</v>
      </c>
      <c r="D66" s="149">
        <f t="shared" si="33"/>
        <v>2.5</v>
      </c>
      <c r="E66" s="149">
        <f t="shared" si="33"/>
        <v>2.5</v>
      </c>
      <c r="F66" s="150">
        <f t="shared" si="33"/>
        <v>2.5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60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2561.0500000000002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2422.4499999999998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2.5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2565.29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2422.4499999999998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2.5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2019-10-14T02:58:49Z</dcterms:modified>
</cp:coreProperties>
</file>